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I:\Ausschreibungen\Verfahren 2025\HRZ\HRZ3 Wauschkuhn\9_40_40_VOL_EM22_HRZ3_02_25_Audioanlage_HoF_Rick\Vergabeunterlagen EM Endfassung\Teil B_Leistungsverzeichnis\"/>
    </mc:Choice>
  </mc:AlternateContent>
  <xr:revisionPtr revIDLastSave="0" documentId="13_ncr:1_{57F2181F-1622-43C0-AE08-DB874D6A226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Tabelle1" sheetId="1" r:id="rId1"/>
  </sheets>
  <definedNames>
    <definedName name="_xlnm.Print_Area" localSheetId="0">Tabelle1!$A$1:$K$87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J64" i="1" l="1"/>
  <c r="J65" i="1"/>
  <c r="J66" i="1"/>
  <c r="J52" i="1"/>
  <c r="J51" i="1"/>
  <c r="J16" i="1"/>
  <c r="J17" i="1"/>
  <c r="J18" i="1"/>
  <c r="J19" i="1"/>
  <c r="J20" i="1"/>
  <c r="J21" i="1"/>
  <c r="J22" i="1"/>
  <c r="J23" i="1"/>
  <c r="J67" i="1"/>
  <c r="J63" i="1"/>
  <c r="J62" i="1"/>
  <c r="J61" i="1"/>
  <c r="J60" i="1"/>
  <c r="J59" i="1"/>
  <c r="J58" i="1"/>
  <c r="J57" i="1"/>
  <c r="J56" i="1"/>
  <c r="J50" i="1"/>
  <c r="J49" i="1"/>
  <c r="J48" i="1"/>
  <c r="J47" i="1"/>
  <c r="J46" i="1"/>
  <c r="J45" i="1"/>
  <c r="J44" i="1"/>
  <c r="J43" i="1"/>
  <c r="J39" i="1"/>
  <c r="J38" i="1"/>
  <c r="J37" i="1"/>
  <c r="J36" i="1"/>
  <c r="J35" i="1"/>
  <c r="J34" i="1"/>
  <c r="J33" i="1"/>
  <c r="J32" i="1"/>
  <c r="J28" i="1"/>
  <c r="J27" i="1"/>
  <c r="J26" i="1"/>
  <c r="J25" i="1"/>
  <c r="J24" i="1"/>
  <c r="J72" i="1" l="1"/>
  <c r="J71" i="1"/>
  <c r="J73" i="1" s="1"/>
</calcChain>
</file>

<file path=xl/sharedStrings.xml><?xml version="1.0" encoding="utf-8"?>
<sst xmlns="http://schemas.openxmlformats.org/spreadsheetml/2006/main" count="211" uniqueCount="132">
  <si>
    <t>Teil B_Anlage B1_Preisblatt zu Leistungsverzeichnis</t>
  </si>
  <si>
    <t>zu Az.: 9_40_40_VOL_EM22_HRZ3_02_25</t>
  </si>
  <si>
    <t>Projekt:</t>
  </si>
  <si>
    <t>Goethe Universität FFM Campus Westend</t>
  </si>
  <si>
    <t>Gewerk:</t>
  </si>
  <si>
    <t>Austausch Medientechnischer Beschallungsanlagen und Erweiterung Hybrid</t>
  </si>
  <si>
    <t>Datum vom:</t>
  </si>
  <si>
    <t>Name:</t>
  </si>
  <si>
    <t>Straße:</t>
  </si>
  <si>
    <t>PLZ:</t>
  </si>
  <si>
    <t>Ort:</t>
  </si>
  <si>
    <t>Telefon:</t>
  </si>
  <si>
    <t>Position</t>
  </si>
  <si>
    <t>Beschreibung</t>
  </si>
  <si>
    <t>Fabrikat</t>
  </si>
  <si>
    <t>Typ</t>
  </si>
  <si>
    <t>Fabrikat 
(alternativ)</t>
  </si>
  <si>
    <t>Typ 
(alternativ)</t>
  </si>
  <si>
    <t>Menge</t>
  </si>
  <si>
    <t>Einh.</t>
  </si>
  <si>
    <t>Einzel-preis</t>
  </si>
  <si>
    <t>Gesamt-preis</t>
  </si>
  <si>
    <t>1.0</t>
  </si>
  <si>
    <t>1.1</t>
  </si>
  <si>
    <t>Netzwerk Audio Interface mit 4 analogen Eingängen</t>
  </si>
  <si>
    <t>Stk</t>
  </si>
  <si>
    <t>1.2</t>
  </si>
  <si>
    <t>Netzwerk Audio Interface mit 4 analogen Ausgängen</t>
  </si>
  <si>
    <t>1.3</t>
  </si>
  <si>
    <t>Digitaler Drahtlos Taschensender für die Übertragungen von Audiosignalen. 
inkl. passendem Headset</t>
  </si>
  <si>
    <t>1.4</t>
  </si>
  <si>
    <t>Digitaler Drahtlos Handsender mit SM86-Kapsel</t>
  </si>
  <si>
    <t>1.5</t>
  </si>
  <si>
    <t>3,7V Li-Ion Akku zum Digitalen Drahtlos Sender</t>
  </si>
  <si>
    <t>1.6</t>
  </si>
  <si>
    <t>Doppel-Akku-Ladegerät inkl. Netzteil</t>
  </si>
  <si>
    <t>1.7</t>
  </si>
  <si>
    <t>Aktiver UHF-Verstärker mit schaltbarer Verstärkung</t>
  </si>
  <si>
    <t>1.8</t>
  </si>
  <si>
    <t>LÜFTERLOSER 16-PORT-PoE-Switch  inkl. 10G SFP+-Modul</t>
  </si>
  <si>
    <t>1.9</t>
  </si>
  <si>
    <t>DECKENMIKROFONE inkl. Halterung zur Deckenmontage</t>
  </si>
  <si>
    <t>1.10</t>
  </si>
  <si>
    <t>USB-Interface</t>
  </si>
  <si>
    <t>1.11</t>
  </si>
  <si>
    <t>USB-Extender Local mit Signalrouting</t>
  </si>
  <si>
    <t>1.12</t>
  </si>
  <si>
    <t>USB-Extender Remote</t>
  </si>
  <si>
    <t>1.13</t>
  </si>
  <si>
    <t>PTZ-Kamera inkl Wandhalterung mit Platz für Netzteil und USB-Extender</t>
  </si>
  <si>
    <t>2.0</t>
  </si>
  <si>
    <t>2.1</t>
  </si>
  <si>
    <t>2.2</t>
  </si>
  <si>
    <t>2.3</t>
  </si>
  <si>
    <t>2.4</t>
  </si>
  <si>
    <t>2.5</t>
  </si>
  <si>
    <t>2.6</t>
  </si>
  <si>
    <t>2.7</t>
  </si>
  <si>
    <t>2.8</t>
  </si>
  <si>
    <t>3.0</t>
  </si>
  <si>
    <t>Technikraum</t>
  </si>
  <si>
    <t>3.1</t>
  </si>
  <si>
    <t>3.2</t>
  </si>
  <si>
    <t>3.3</t>
  </si>
  <si>
    <t>AV&amp;C Zentraleinheit / Audio Matrix DSP Mainframe inkl. Lizenzen</t>
  </si>
  <si>
    <t>3.4</t>
  </si>
  <si>
    <t>3.5</t>
  </si>
  <si>
    <t>48-PORT-CORE-SWITCH</t>
  </si>
  <si>
    <t>3.6</t>
  </si>
  <si>
    <t>DSP-Software für die IntelliMix-Funktionier den ausgeschriebenen Deckenmikrofonarrays</t>
  </si>
  <si>
    <t>3.7</t>
  </si>
  <si>
    <t>OPTIONAL: Gehörlosen-Sender als App-basiertes Gerät</t>
  </si>
  <si>
    <t>3.8</t>
  </si>
  <si>
    <t>4.0</t>
  </si>
  <si>
    <t>Allgemein</t>
  </si>
  <si>
    <t>EP</t>
  </si>
  <si>
    <t>4.1</t>
  </si>
  <si>
    <t>Dienstleistungen zur Realisierung des Vorhabens</t>
  </si>
  <si>
    <t>Std</t>
  </si>
  <si>
    <t>4.2</t>
  </si>
  <si>
    <t>Demontage der Technikzentrale</t>
  </si>
  <si>
    <t>4.3</t>
  </si>
  <si>
    <t>Projektbetreuung</t>
  </si>
  <si>
    <t>4.4</t>
  </si>
  <si>
    <t xml:space="preserve">Programmierung Mediensteuerung </t>
  </si>
  <si>
    <t>4.5</t>
  </si>
  <si>
    <t>Audio Programmierung und Einmessen</t>
  </si>
  <si>
    <t>4.6</t>
  </si>
  <si>
    <t>Dokumentation (M+W-Planung, Revisionsunterlagen)</t>
  </si>
  <si>
    <t>4.7</t>
  </si>
  <si>
    <t xml:space="preserve">ELEKTRONISCHE SICHERHEITSPRÜFUNG </t>
  </si>
  <si>
    <t>4.8</t>
  </si>
  <si>
    <t>OPTIONAL: Inbetriebnahme und Konfiguration der Gehörlosen-Sender</t>
  </si>
  <si>
    <t>4.9</t>
  </si>
  <si>
    <t xml:space="preserve">OPTIONAL: Demontage der Hörsäle und Seminarräumen </t>
  </si>
  <si>
    <t>GESAMT NETTO</t>
  </si>
  <si>
    <t>GESAMT BRUTTO (zzgl. 19% MwSt)</t>
  </si>
  <si>
    <t>6.0</t>
  </si>
  <si>
    <t>Stundenlohnarbeiten allgemein (Nicht im Gesamtpreis enthalten) ggf. bei Mehrungen</t>
  </si>
  <si>
    <t>%-Anteil</t>
  </si>
  <si>
    <t>6.1</t>
  </si>
  <si>
    <t>Stundenlohnarbeiten- Obermonteur</t>
  </si>
  <si>
    <t>6.2</t>
  </si>
  <si>
    <t xml:space="preserve">Überstd.-Zuschlag von </t>
  </si>
  <si>
    <t>%</t>
  </si>
  <si>
    <t>6.3</t>
  </si>
  <si>
    <t>Sonntagszuschlag von</t>
  </si>
  <si>
    <t>6.4</t>
  </si>
  <si>
    <t>Stundenlohnarbeiten- Monteur</t>
  </si>
  <si>
    <t>6.5</t>
  </si>
  <si>
    <t>Überstd.-Zuschlag von</t>
  </si>
  <si>
    <t>6.6</t>
  </si>
  <si>
    <t>6.7</t>
  </si>
  <si>
    <t xml:space="preserve">Stundenlohnarbeiten- Programmierer </t>
  </si>
  <si>
    <t>6.8</t>
  </si>
  <si>
    <t>6.9</t>
  </si>
  <si>
    <t>Digitaler 4-Kanal Drahtlos Receiver mit Dante-Schnittstelle (E20,E21;E22)</t>
  </si>
  <si>
    <t>Digitaler 2-Kanal Drahtlos Receiver mit Dante-Schnittstelle (E01)</t>
  </si>
  <si>
    <t>Leistungsfähige Steuerzentrale der 4-Serie™ mit erweiterter Netzwerksicherheit</t>
  </si>
  <si>
    <t>Hörsäle E20 &amp; E22</t>
  </si>
  <si>
    <t xml:space="preserve">Hörsäle E01 &amp; E21 </t>
  </si>
  <si>
    <t>3.9</t>
  </si>
  <si>
    <t>3.10</t>
  </si>
  <si>
    <t>OPTIONAL: 4K-Touchpanelinterface mit Streaming-Empfänger und lokaler Einspeisung</t>
  </si>
  <si>
    <t>Optional: Passendes 19“-Touchdisplay zu Position 3.9</t>
  </si>
  <si>
    <t>4.10</t>
  </si>
  <si>
    <t>4.11</t>
  </si>
  <si>
    <t>4.12</t>
  </si>
  <si>
    <t xml:space="preserve">OPTIONAL: Programmierungsdienstleistung für Postion 3.9 </t>
  </si>
  <si>
    <t>OPTIONAL: Montagedienstleistung für Position 3.10</t>
  </si>
  <si>
    <t>OPTIONAL: Umstellung der Bedienoberflächen auf HTML5</t>
  </si>
  <si>
    <t>DARIN ENTHALTENE OPTIONEN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</si>
</sst>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€&quot;_-;\-* #,##0.00&quot; €&quot;_-;_-* \-??&quot; €&quot;_-;_-@_-"/>
    <numFmt numFmtId="165" formatCode="#,##0.00&quot; €&quot;"/>
  </numFmts>
  <fonts count="15" x14ac:knownFonts="1">
    <font>
      <sz val="11"/>
      <color theme="1"/>
      <name val="Calibri"/>
      <charset val="1"/>
    </font>
    <font>
      <sz val="16"/>
      <color theme="1"/>
      <name val="Calibri"/>
      <charset val="1"/>
    </font>
    <font>
      <b/>
      <sz val="11"/>
      <name val="Calibri"/>
      <charset val="1"/>
    </font>
    <font>
      <sz val="11"/>
      <name val="Calibri"/>
      <charset val="1"/>
    </font>
    <font>
      <b/>
      <sz val="11"/>
      <color theme="1"/>
      <name val="Calibri"/>
      <charset val="1"/>
    </font>
    <font>
      <b/>
      <sz val="12"/>
      <color theme="1"/>
      <name val="Calibri"/>
      <charset val="1"/>
    </font>
    <font>
      <sz val="11"/>
      <color theme="1"/>
      <name val="Calibri"/>
      <charset val="1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8"/>
      <name val="Calibri"/>
      <charset val="1"/>
    </font>
    <font>
      <sz val="11"/>
      <color rgb="FF3F3F76"/>
      <name val="Calibri"/>
      <family val="2"/>
      <scheme val="minor"/>
    </font>
    <font>
      <i/>
      <sz val="12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</borders>
  <cellStyleXfs count="3">
    <xf numFmtId="0" fontId="0" fillId="0" borderId="0"/>
    <xf numFmtId="164" fontId="6" fillId="0" borderId="0" applyBorder="0"/>
    <xf numFmtId="0" fontId="12" fillId="2" borderId="24" applyNumberFormat="0" applyAlignment="0" applyProtection="0"/>
  </cellStyleXfs>
  <cellXfs count="106">
    <xf numFmtId="0" fontId="0" fillId="0" borderId="0" xfId="0"/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/>
    <xf numFmtId="0" fontId="3" fillId="0" borderId="0" xfId="0" applyFont="1"/>
    <xf numFmtId="49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2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5" fontId="0" fillId="0" borderId="8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2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right" vertical="center" wrapText="1"/>
    </xf>
    <xf numFmtId="49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49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2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5" fontId="0" fillId="0" borderId="17" xfId="0" applyNumberFormat="1" applyBorder="1" applyAlignment="1">
      <alignment horizontal="right" vertical="center" wrapText="1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165" fontId="0" fillId="0" borderId="0" xfId="0" applyNumberFormat="1" applyAlignment="1">
      <alignment horizontal="right" vertical="center" wrapText="1"/>
    </xf>
    <xf numFmtId="49" fontId="0" fillId="0" borderId="1" xfId="0" applyNumberForma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4" fontId="8" fillId="0" borderId="6" xfId="1" applyFont="1" applyBorder="1" applyAlignment="1">
      <alignment horizontal="center" vertical="center" wrapText="1"/>
    </xf>
    <xf numFmtId="165" fontId="9" fillId="0" borderId="9" xfId="1" applyNumberFormat="1" applyFont="1" applyBorder="1" applyAlignment="1">
      <alignment horizontal="right" vertical="center" wrapText="1"/>
    </xf>
    <xf numFmtId="165" fontId="9" fillId="0" borderId="12" xfId="1" applyNumberFormat="1" applyFont="1" applyBorder="1" applyAlignment="1">
      <alignment horizontal="right" vertical="center" wrapText="1"/>
    </xf>
    <xf numFmtId="165" fontId="9" fillId="0" borderId="18" xfId="1" applyNumberFormat="1" applyFont="1" applyBorder="1" applyAlignment="1">
      <alignment horizontal="right" vertical="center" wrapText="1"/>
    </xf>
    <xf numFmtId="165" fontId="9" fillId="0" borderId="0" xfId="1" applyNumberFormat="1" applyFont="1" applyBorder="1" applyAlignment="1">
      <alignment horizontal="right" vertical="center" wrapText="1"/>
    </xf>
    <xf numFmtId="0" fontId="8" fillId="0" borderId="20" xfId="0" applyFont="1" applyBorder="1" applyAlignment="1">
      <alignment horizontal="center" vertical="center" wrapText="1"/>
    </xf>
    <xf numFmtId="165" fontId="9" fillId="0" borderId="21" xfId="1" applyNumberFormat="1" applyFont="1" applyBorder="1" applyAlignment="1">
      <alignment horizontal="right" vertical="center" wrapText="1"/>
    </xf>
    <xf numFmtId="165" fontId="10" fillId="0" borderId="9" xfId="1" applyNumberFormat="1" applyFont="1" applyBorder="1" applyAlignment="1">
      <alignment horizontal="right" vertical="center" wrapText="1"/>
    </xf>
    <xf numFmtId="165" fontId="10" fillId="0" borderId="18" xfId="1" applyNumberFormat="1" applyFont="1" applyBorder="1" applyAlignment="1">
      <alignment horizontal="right" vertical="center" wrapText="1"/>
    </xf>
    <xf numFmtId="164" fontId="9" fillId="0" borderId="0" xfId="1" applyFont="1" applyBorder="1" applyAlignment="1">
      <alignment horizontal="right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9" fontId="4" fillId="0" borderId="19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 wrapText="1"/>
    </xf>
    <xf numFmtId="49" fontId="4" fillId="0" borderId="23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49" fontId="4" fillId="0" borderId="1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49" fontId="5" fillId="0" borderId="22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12" fillId="2" borderId="24" xfId="2" applyAlignment="1" applyProtection="1">
      <alignment horizontal="center" wrapText="1"/>
      <protection locked="0"/>
    </xf>
    <xf numFmtId="0" fontId="12" fillId="2" borderId="25" xfId="2" applyBorder="1" applyAlignment="1" applyProtection="1">
      <alignment horizontal="left" vertical="center" wrapText="1"/>
      <protection locked="0"/>
    </xf>
    <xf numFmtId="0" fontId="12" fillId="2" borderId="24" xfId="2" applyBorder="1" applyAlignment="1" applyProtection="1">
      <alignment horizontal="left" vertical="center" wrapText="1"/>
      <protection locked="0"/>
    </xf>
    <xf numFmtId="0" fontId="12" fillId="2" borderId="26" xfId="2" applyBorder="1" applyAlignment="1" applyProtection="1">
      <alignment horizontal="left" vertical="center" wrapText="1"/>
      <protection locked="0"/>
    </xf>
    <xf numFmtId="0" fontId="12" fillId="2" borderId="24" xfId="2" applyBorder="1" applyAlignment="1" applyProtection="1">
      <alignment vertical="center" wrapText="1"/>
      <protection locked="0"/>
    </xf>
    <xf numFmtId="0" fontId="12" fillId="2" borderId="24" xfId="2" applyBorder="1" applyAlignment="1" applyProtection="1">
      <alignment horizontal="center"/>
      <protection locked="0"/>
    </xf>
    <xf numFmtId="0" fontId="12" fillId="2" borderId="24" xfId="2" applyBorder="1" applyAlignment="1" applyProtection="1">
      <alignment horizontal="right" vertical="center" wrapText="1"/>
      <protection locked="0"/>
    </xf>
    <xf numFmtId="165" fontId="12" fillId="2" borderId="27" xfId="2" applyNumberFormat="1" applyBorder="1" applyAlignment="1" applyProtection="1">
      <alignment horizontal="right" vertical="center" wrapText="1"/>
      <protection locked="0"/>
    </xf>
    <xf numFmtId="0" fontId="12" fillId="2" borderId="24" xfId="2" applyBorder="1" applyAlignment="1" applyProtection="1">
      <alignment horizontal="center" vertical="center"/>
      <protection locked="0"/>
    </xf>
    <xf numFmtId="0" fontId="12" fillId="2" borderId="26" xfId="2" applyBorder="1" applyAlignment="1" applyProtection="1">
      <alignment vertical="center" wrapText="1"/>
      <protection locked="0"/>
    </xf>
    <xf numFmtId="0" fontId="12" fillId="2" borderId="26" xfId="2" applyBorder="1" applyAlignment="1" applyProtection="1">
      <alignment horizontal="center" vertical="center"/>
      <protection locked="0"/>
    </xf>
    <xf numFmtId="0" fontId="12" fillId="2" borderId="26" xfId="2" applyBorder="1" applyAlignment="1" applyProtection="1">
      <alignment horizontal="right" vertical="center" wrapText="1"/>
      <protection locked="0"/>
    </xf>
    <xf numFmtId="165" fontId="12" fillId="2" borderId="28" xfId="2" applyNumberFormat="1" applyBorder="1" applyAlignment="1" applyProtection="1">
      <alignment horizontal="right" vertical="center" wrapText="1"/>
      <protection locked="0"/>
    </xf>
    <xf numFmtId="2" fontId="12" fillId="2" borderId="25" xfId="2" applyNumberFormat="1" applyBorder="1" applyAlignment="1" applyProtection="1">
      <alignment horizontal="center" vertical="center"/>
      <protection locked="0"/>
    </xf>
    <xf numFmtId="165" fontId="12" fillId="2" borderId="25" xfId="2" applyNumberFormat="1" applyBorder="1" applyAlignment="1" applyProtection="1">
      <alignment horizontal="right" vertical="center" wrapText="1"/>
      <protection locked="0"/>
    </xf>
    <xf numFmtId="2" fontId="12" fillId="2" borderId="24" xfId="2" applyNumberFormat="1" applyBorder="1" applyAlignment="1" applyProtection="1">
      <alignment horizontal="center" vertical="center"/>
      <protection locked="0"/>
    </xf>
    <xf numFmtId="165" fontId="12" fillId="2" borderId="24" xfId="2" applyNumberFormat="1" applyBorder="1" applyAlignment="1" applyProtection="1">
      <alignment horizontal="right" vertical="center" wrapText="1"/>
      <protection locked="0"/>
    </xf>
    <xf numFmtId="2" fontId="12" fillId="2" borderId="26" xfId="2" applyNumberFormat="1" applyBorder="1" applyAlignment="1" applyProtection="1">
      <alignment horizontal="center" vertical="center"/>
      <protection locked="0"/>
    </xf>
    <xf numFmtId="165" fontId="12" fillId="2" borderId="26" xfId="2" applyNumberFormat="1" applyBorder="1" applyAlignment="1" applyProtection="1">
      <alignment horizontal="right" vertical="center" wrapText="1"/>
      <protection locked="0"/>
    </xf>
    <xf numFmtId="49" fontId="12" fillId="2" borderId="25" xfId="2" applyNumberFormat="1" applyBorder="1" applyAlignment="1" applyProtection="1">
      <alignment horizontal="left" vertical="center" wrapText="1"/>
      <protection locked="0"/>
    </xf>
    <xf numFmtId="49" fontId="12" fillId="2" borderId="24" xfId="2" applyNumberFormat="1" applyBorder="1" applyAlignment="1" applyProtection="1">
      <alignment horizontal="left" vertical="center" wrapText="1"/>
      <protection locked="0"/>
    </xf>
    <xf numFmtId="165" fontId="13" fillId="0" borderId="21" xfId="1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</cellXfs>
  <cellStyles count="3">
    <cellStyle name="Eingabe" xfId="2" builtinId="20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0"/>
  <sheetViews>
    <sheetView showGridLines="0" tabSelected="1" zoomScaleNormal="100" workbookViewId="0">
      <selection sqref="A1:J1"/>
    </sheetView>
  </sheetViews>
  <sheetFormatPr baseColWidth="10" defaultColWidth="0" defaultRowHeight="15" zeroHeight="1" x14ac:dyDescent="0.25"/>
  <cols>
    <col min="1" max="1" width="11.7109375" style="1" customWidth="1"/>
    <col min="2" max="2" width="39.5703125" style="2" customWidth="1"/>
    <col min="3" max="3" width="14.140625" style="2" customWidth="1"/>
    <col min="4" max="4" width="16.28515625" style="2" customWidth="1"/>
    <col min="5" max="6" width="11" style="2" customWidth="1"/>
    <col min="7" max="7" width="7.28515625" style="3" customWidth="1"/>
    <col min="8" max="8" width="5.42578125" style="4" customWidth="1"/>
    <col min="9" max="9" width="9.5703125" style="5" customWidth="1"/>
    <col min="10" max="10" width="9.5703125" style="61" customWidth="1"/>
    <col min="11" max="11" width="11.42578125" style="6" customWidth="1"/>
    <col min="12" max="15" width="0" style="6" hidden="1"/>
    <col min="16" max="16384" width="11.42578125" style="6" hidden="1"/>
  </cols>
  <sheetData>
    <row r="1" spans="1:10" ht="21" customHeight="1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21" customHeight="1" x14ac:dyDescent="0.25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s="8" customFormat="1" x14ac:dyDescent="0.25">
      <c r="A3" s="7" t="s">
        <v>2</v>
      </c>
      <c r="B3" s="69" t="s">
        <v>3</v>
      </c>
      <c r="C3" s="69"/>
      <c r="D3" s="69"/>
      <c r="E3" s="69"/>
      <c r="F3" s="69"/>
      <c r="G3" s="69"/>
      <c r="H3" s="69"/>
      <c r="I3" s="69"/>
      <c r="J3" s="69"/>
    </row>
    <row r="4" spans="1:10" s="8" customFormat="1" ht="15" customHeight="1" x14ac:dyDescent="0.25">
      <c r="A4" s="7" t="s">
        <v>4</v>
      </c>
      <c r="B4" s="70" t="s">
        <v>5</v>
      </c>
      <c r="C4" s="70"/>
      <c r="D4" s="70"/>
      <c r="E4" s="70"/>
      <c r="F4" s="70"/>
      <c r="G4" s="70"/>
      <c r="H4" s="70"/>
      <c r="I4" s="70"/>
      <c r="J4" s="70"/>
    </row>
    <row r="5" spans="1:10" s="8" customFormat="1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</row>
    <row r="6" spans="1:10" s="8" customFormat="1" x14ac:dyDescent="0.25">
      <c r="A6" s="7" t="s">
        <v>6</v>
      </c>
      <c r="B6" s="81"/>
      <c r="C6" s="81"/>
      <c r="D6" s="81"/>
      <c r="E6" s="81"/>
      <c r="F6" s="81"/>
      <c r="G6" s="81"/>
      <c r="H6" s="81"/>
      <c r="I6" s="81"/>
      <c r="J6" s="81"/>
    </row>
    <row r="7" spans="1:10" s="8" customFormat="1" x14ac:dyDescent="0.25">
      <c r="A7" s="7" t="s">
        <v>7</v>
      </c>
      <c r="B7" s="81"/>
      <c r="C7" s="81"/>
      <c r="D7" s="81"/>
      <c r="E7" s="81"/>
      <c r="F7" s="81"/>
      <c r="G7" s="81"/>
      <c r="H7" s="81"/>
      <c r="I7" s="81"/>
      <c r="J7" s="81"/>
    </row>
    <row r="8" spans="1:10" s="8" customFormat="1" x14ac:dyDescent="0.25">
      <c r="A8" s="7" t="s">
        <v>8</v>
      </c>
      <c r="B8" s="81"/>
      <c r="C8" s="81"/>
      <c r="D8" s="81"/>
      <c r="E8" s="81"/>
      <c r="F8" s="81"/>
      <c r="G8" s="81"/>
      <c r="H8" s="81"/>
      <c r="I8" s="81"/>
      <c r="J8" s="81"/>
    </row>
    <row r="9" spans="1:10" s="8" customFormat="1" x14ac:dyDescent="0.25">
      <c r="A9" s="7" t="s">
        <v>9</v>
      </c>
      <c r="B9" s="81"/>
      <c r="C9" s="81"/>
      <c r="D9" s="81"/>
      <c r="E9" s="81"/>
      <c r="F9" s="81"/>
      <c r="G9" s="81"/>
      <c r="H9" s="81"/>
      <c r="I9" s="81"/>
      <c r="J9" s="81"/>
    </row>
    <row r="10" spans="1:10" s="8" customFormat="1" x14ac:dyDescent="0.25">
      <c r="A10" s="7" t="s">
        <v>10</v>
      </c>
      <c r="B10" s="81"/>
      <c r="C10" s="81"/>
      <c r="D10" s="81"/>
      <c r="E10" s="81"/>
      <c r="F10" s="81"/>
      <c r="G10" s="81"/>
      <c r="H10" s="81"/>
      <c r="I10" s="81"/>
      <c r="J10" s="81"/>
    </row>
    <row r="11" spans="1:10" s="8" customFormat="1" x14ac:dyDescent="0.25">
      <c r="A11" s="7" t="s">
        <v>11</v>
      </c>
      <c r="B11" s="81"/>
      <c r="C11" s="81"/>
      <c r="D11" s="81"/>
      <c r="E11" s="81"/>
      <c r="F11" s="81"/>
      <c r="G11" s="81"/>
      <c r="H11" s="81"/>
      <c r="I11" s="81"/>
      <c r="J11" s="81"/>
    </row>
    <row r="12" spans="1:10" x14ac:dyDescent="0.25">
      <c r="A12" s="71"/>
      <c r="B12" s="71"/>
      <c r="C12" s="71"/>
      <c r="D12" s="71"/>
      <c r="E12" s="71"/>
      <c r="F12" s="71"/>
      <c r="G12" s="71"/>
      <c r="H12" s="71"/>
      <c r="I12" s="71"/>
      <c r="J12" s="71"/>
    </row>
    <row r="13" spans="1:10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</row>
    <row r="14" spans="1:10" s="14" customFormat="1" ht="30" x14ac:dyDescent="0.25">
      <c r="A14" s="9" t="s">
        <v>12</v>
      </c>
      <c r="B14" s="10" t="s">
        <v>13</v>
      </c>
      <c r="C14" s="10" t="s">
        <v>14</v>
      </c>
      <c r="D14" s="10" t="s">
        <v>15</v>
      </c>
      <c r="E14" s="11" t="s">
        <v>16</v>
      </c>
      <c r="F14" s="11" t="s">
        <v>17</v>
      </c>
      <c r="G14" s="12" t="s">
        <v>18</v>
      </c>
      <c r="H14" s="13" t="s">
        <v>19</v>
      </c>
      <c r="I14" s="11" t="s">
        <v>20</v>
      </c>
      <c r="J14" s="52" t="s">
        <v>21</v>
      </c>
    </row>
    <row r="15" spans="1:10" ht="30" customHeight="1" thickBot="1" x14ac:dyDescent="0.3">
      <c r="A15" s="15" t="s">
        <v>22</v>
      </c>
      <c r="B15" s="73" t="s">
        <v>119</v>
      </c>
      <c r="C15" s="73"/>
      <c r="D15" s="73"/>
      <c r="E15" s="73"/>
      <c r="F15" s="73"/>
      <c r="G15" s="73"/>
      <c r="H15" s="73"/>
      <c r="I15" s="73"/>
      <c r="J15" s="73"/>
    </row>
    <row r="16" spans="1:10" ht="30" x14ac:dyDescent="0.25">
      <c r="A16" s="16" t="s">
        <v>23</v>
      </c>
      <c r="B16" s="17" t="s">
        <v>24</v>
      </c>
      <c r="C16" s="82"/>
      <c r="D16" s="82"/>
      <c r="E16" s="82"/>
      <c r="F16" s="82"/>
      <c r="G16" s="18">
        <v>2</v>
      </c>
      <c r="H16" s="19" t="s">
        <v>25</v>
      </c>
      <c r="I16" s="95">
        <v>0</v>
      </c>
      <c r="J16" s="53">
        <f>PRODUCT(I16,G16)</f>
        <v>0</v>
      </c>
    </row>
    <row r="17" spans="1:10" ht="30" x14ac:dyDescent="0.25">
      <c r="A17" s="21" t="s">
        <v>26</v>
      </c>
      <c r="B17" s="22" t="s">
        <v>27</v>
      </c>
      <c r="C17" s="83"/>
      <c r="D17" s="83"/>
      <c r="E17" s="83"/>
      <c r="F17" s="83"/>
      <c r="G17" s="23">
        <v>4</v>
      </c>
      <c r="H17" s="24" t="s">
        <v>25</v>
      </c>
      <c r="I17" s="97">
        <v>0</v>
      </c>
      <c r="J17" s="54">
        <f t="shared" ref="J17:J28" si="0">PRODUCT(I17,G17)</f>
        <v>0</v>
      </c>
    </row>
    <row r="18" spans="1:10" ht="45" x14ac:dyDescent="0.25">
      <c r="A18" s="25" t="s">
        <v>28</v>
      </c>
      <c r="B18" s="26" t="s">
        <v>29</v>
      </c>
      <c r="C18" s="83"/>
      <c r="D18" s="83"/>
      <c r="E18" s="83"/>
      <c r="F18" s="83"/>
      <c r="G18" s="27">
        <v>2</v>
      </c>
      <c r="H18" s="28" t="s">
        <v>25</v>
      </c>
      <c r="I18" s="97">
        <v>0</v>
      </c>
      <c r="J18" s="54">
        <f t="shared" si="0"/>
        <v>0</v>
      </c>
    </row>
    <row r="19" spans="1:10" ht="30" x14ac:dyDescent="0.25">
      <c r="A19" s="25" t="s">
        <v>30</v>
      </c>
      <c r="B19" s="26" t="s">
        <v>31</v>
      </c>
      <c r="C19" s="83"/>
      <c r="D19" s="83"/>
      <c r="E19" s="83"/>
      <c r="F19" s="83"/>
      <c r="G19" s="27">
        <v>6</v>
      </c>
      <c r="H19" s="28" t="s">
        <v>25</v>
      </c>
      <c r="I19" s="97">
        <v>0</v>
      </c>
      <c r="J19" s="54">
        <f t="shared" si="0"/>
        <v>0</v>
      </c>
    </row>
    <row r="20" spans="1:10" ht="30" x14ac:dyDescent="0.25">
      <c r="A20" s="25" t="s">
        <v>32</v>
      </c>
      <c r="B20" s="26" t="s">
        <v>33</v>
      </c>
      <c r="C20" s="83"/>
      <c r="D20" s="83"/>
      <c r="E20" s="83"/>
      <c r="F20" s="83"/>
      <c r="G20" s="27">
        <v>8</v>
      </c>
      <c r="H20" s="28" t="s">
        <v>25</v>
      </c>
      <c r="I20" s="97">
        <v>0</v>
      </c>
      <c r="J20" s="54">
        <f t="shared" si="0"/>
        <v>0</v>
      </c>
    </row>
    <row r="21" spans="1:10" x14ac:dyDescent="0.25">
      <c r="A21" s="25" t="s">
        <v>34</v>
      </c>
      <c r="B21" s="26" t="s">
        <v>35</v>
      </c>
      <c r="C21" s="83"/>
      <c r="D21" s="83"/>
      <c r="E21" s="83"/>
      <c r="F21" s="83"/>
      <c r="G21" s="27">
        <v>2</v>
      </c>
      <c r="H21" s="28" t="s">
        <v>25</v>
      </c>
      <c r="I21" s="97">
        <v>0</v>
      </c>
      <c r="J21" s="54">
        <f t="shared" si="0"/>
        <v>0</v>
      </c>
    </row>
    <row r="22" spans="1:10" ht="30" x14ac:dyDescent="0.25">
      <c r="A22" s="25" t="s">
        <v>36</v>
      </c>
      <c r="B22" s="26" t="s">
        <v>37</v>
      </c>
      <c r="C22" s="83"/>
      <c r="D22" s="83"/>
      <c r="E22" s="83"/>
      <c r="F22" s="83"/>
      <c r="G22" s="27">
        <v>4</v>
      </c>
      <c r="H22" s="28" t="s">
        <v>25</v>
      </c>
      <c r="I22" s="97">
        <v>0</v>
      </c>
      <c r="J22" s="54">
        <f t="shared" si="0"/>
        <v>0</v>
      </c>
    </row>
    <row r="23" spans="1:10" ht="30" x14ac:dyDescent="0.25">
      <c r="A23" s="25" t="s">
        <v>38</v>
      </c>
      <c r="B23" s="26" t="s">
        <v>39</v>
      </c>
      <c r="C23" s="83"/>
      <c r="D23" s="83"/>
      <c r="E23" s="83"/>
      <c r="F23" s="83"/>
      <c r="G23" s="27">
        <v>12</v>
      </c>
      <c r="H23" s="28" t="s">
        <v>25</v>
      </c>
      <c r="I23" s="97">
        <v>0</v>
      </c>
      <c r="J23" s="54">
        <f t="shared" si="0"/>
        <v>0</v>
      </c>
    </row>
    <row r="24" spans="1:10" ht="30" x14ac:dyDescent="0.25">
      <c r="A24" s="25" t="s">
        <v>40</v>
      </c>
      <c r="B24" s="26" t="s">
        <v>41</v>
      </c>
      <c r="C24" s="83"/>
      <c r="D24" s="83"/>
      <c r="E24" s="83"/>
      <c r="F24" s="83"/>
      <c r="G24" s="27">
        <v>8</v>
      </c>
      <c r="H24" s="28" t="s">
        <v>25</v>
      </c>
      <c r="I24" s="97">
        <v>0</v>
      </c>
      <c r="J24" s="54">
        <f t="shared" si="0"/>
        <v>0</v>
      </c>
    </row>
    <row r="25" spans="1:10" x14ac:dyDescent="0.25">
      <c r="A25" s="25" t="s">
        <v>42</v>
      </c>
      <c r="B25" s="26" t="s">
        <v>43</v>
      </c>
      <c r="C25" s="83"/>
      <c r="D25" s="83"/>
      <c r="E25" s="83"/>
      <c r="F25" s="83"/>
      <c r="G25" s="27">
        <v>2</v>
      </c>
      <c r="H25" s="28" t="s">
        <v>25</v>
      </c>
      <c r="I25" s="97">
        <v>0</v>
      </c>
      <c r="J25" s="54">
        <f t="shared" si="0"/>
        <v>0</v>
      </c>
    </row>
    <row r="26" spans="1:10" x14ac:dyDescent="0.25">
      <c r="A26" s="25" t="s">
        <v>44</v>
      </c>
      <c r="B26" s="26" t="s">
        <v>45</v>
      </c>
      <c r="C26" s="83"/>
      <c r="D26" s="83"/>
      <c r="E26" s="83"/>
      <c r="F26" s="83"/>
      <c r="G26" s="27">
        <v>2</v>
      </c>
      <c r="H26" s="28" t="s">
        <v>25</v>
      </c>
      <c r="I26" s="97">
        <v>0</v>
      </c>
      <c r="J26" s="54">
        <f t="shared" si="0"/>
        <v>0</v>
      </c>
    </row>
    <row r="27" spans="1:10" x14ac:dyDescent="0.25">
      <c r="A27" s="30" t="s">
        <v>46</v>
      </c>
      <c r="B27" s="31" t="s">
        <v>47</v>
      </c>
      <c r="C27" s="83"/>
      <c r="D27" s="83"/>
      <c r="E27" s="83"/>
      <c r="F27" s="83"/>
      <c r="G27" s="27">
        <v>2</v>
      </c>
      <c r="H27" s="28" t="s">
        <v>25</v>
      </c>
      <c r="I27" s="97">
        <v>0</v>
      </c>
      <c r="J27" s="54">
        <f t="shared" si="0"/>
        <v>0</v>
      </c>
    </row>
    <row r="28" spans="1:10" ht="30.75" thickBot="1" x14ac:dyDescent="0.3">
      <c r="A28" s="32" t="s">
        <v>48</v>
      </c>
      <c r="B28" s="33" t="s">
        <v>49</v>
      </c>
      <c r="C28" s="84"/>
      <c r="D28" s="84"/>
      <c r="E28" s="84"/>
      <c r="F28" s="84"/>
      <c r="G28" s="34">
        <v>2</v>
      </c>
      <c r="H28" s="35" t="s">
        <v>25</v>
      </c>
      <c r="I28" s="99">
        <v>0</v>
      </c>
      <c r="J28" s="55">
        <f t="shared" si="0"/>
        <v>0</v>
      </c>
    </row>
    <row r="29" spans="1:10" ht="16.5" customHeight="1" thickBot="1" x14ac:dyDescent="0.3">
      <c r="A29" s="37"/>
      <c r="G29" s="38"/>
      <c r="H29" s="39"/>
      <c r="I29" s="40"/>
      <c r="J29" s="56"/>
    </row>
    <row r="30" spans="1:10" s="14" customFormat="1" ht="30" x14ac:dyDescent="0.25">
      <c r="A30" s="9" t="s">
        <v>12</v>
      </c>
      <c r="B30" s="10" t="s">
        <v>13</v>
      </c>
      <c r="C30" s="10" t="s">
        <v>14</v>
      </c>
      <c r="D30" s="10" t="s">
        <v>15</v>
      </c>
      <c r="E30" s="11" t="s">
        <v>16</v>
      </c>
      <c r="F30" s="11" t="s">
        <v>17</v>
      </c>
      <c r="G30" s="12" t="s">
        <v>18</v>
      </c>
      <c r="H30" s="13" t="s">
        <v>19</v>
      </c>
      <c r="I30" s="11" t="s">
        <v>20</v>
      </c>
      <c r="J30" s="52" t="s">
        <v>21</v>
      </c>
    </row>
    <row r="31" spans="1:10" ht="30" customHeight="1" thickBot="1" x14ac:dyDescent="0.3">
      <c r="A31" s="15" t="s">
        <v>50</v>
      </c>
      <c r="B31" s="73" t="s">
        <v>120</v>
      </c>
      <c r="C31" s="73"/>
      <c r="D31" s="73"/>
      <c r="E31" s="73"/>
      <c r="F31" s="73"/>
      <c r="G31" s="73"/>
      <c r="H31" s="73"/>
      <c r="I31" s="73"/>
      <c r="J31" s="73"/>
    </row>
    <row r="32" spans="1:10" ht="30" x14ac:dyDescent="0.25">
      <c r="A32" s="16" t="s">
        <v>51</v>
      </c>
      <c r="B32" s="17" t="s">
        <v>24</v>
      </c>
      <c r="C32" s="82"/>
      <c r="D32" s="82"/>
      <c r="E32" s="82"/>
      <c r="F32" s="82"/>
      <c r="G32" s="18">
        <v>2</v>
      </c>
      <c r="H32" s="19" t="s">
        <v>25</v>
      </c>
      <c r="I32" s="95">
        <v>0</v>
      </c>
      <c r="J32" s="53">
        <f t="shared" ref="J32:J39" si="1">PRODUCT(I32,G32)</f>
        <v>0</v>
      </c>
    </row>
    <row r="33" spans="1:10" ht="30" x14ac:dyDescent="0.25">
      <c r="A33" s="21" t="s">
        <v>52</v>
      </c>
      <c r="B33" s="22" t="s">
        <v>27</v>
      </c>
      <c r="C33" s="83"/>
      <c r="D33" s="83"/>
      <c r="E33" s="83"/>
      <c r="F33" s="83"/>
      <c r="G33" s="23">
        <v>4</v>
      </c>
      <c r="H33" s="24" t="s">
        <v>25</v>
      </c>
      <c r="I33" s="97">
        <v>0</v>
      </c>
      <c r="J33" s="54">
        <f t="shared" si="1"/>
        <v>0</v>
      </c>
    </row>
    <row r="34" spans="1:10" ht="45" x14ac:dyDescent="0.25">
      <c r="A34" s="25" t="s">
        <v>53</v>
      </c>
      <c r="B34" s="26" t="s">
        <v>29</v>
      </c>
      <c r="C34" s="83"/>
      <c r="D34" s="83"/>
      <c r="E34" s="83"/>
      <c r="F34" s="83"/>
      <c r="G34" s="27">
        <v>2</v>
      </c>
      <c r="H34" s="28" t="s">
        <v>25</v>
      </c>
      <c r="I34" s="97">
        <v>0</v>
      </c>
      <c r="J34" s="54">
        <f t="shared" si="1"/>
        <v>0</v>
      </c>
    </row>
    <row r="35" spans="1:10" ht="30" x14ac:dyDescent="0.25">
      <c r="A35" s="25" t="s">
        <v>54</v>
      </c>
      <c r="B35" s="26" t="s">
        <v>31</v>
      </c>
      <c r="C35" s="83"/>
      <c r="D35" s="83"/>
      <c r="E35" s="83"/>
      <c r="F35" s="83"/>
      <c r="G35" s="27">
        <v>4</v>
      </c>
      <c r="H35" s="28" t="s">
        <v>25</v>
      </c>
      <c r="I35" s="97">
        <v>0</v>
      </c>
      <c r="J35" s="54">
        <f t="shared" si="1"/>
        <v>0</v>
      </c>
    </row>
    <row r="36" spans="1:10" ht="30" x14ac:dyDescent="0.25">
      <c r="A36" s="25" t="s">
        <v>55</v>
      </c>
      <c r="B36" s="26" t="s">
        <v>33</v>
      </c>
      <c r="C36" s="83"/>
      <c r="D36" s="83"/>
      <c r="E36" s="83"/>
      <c r="F36" s="83"/>
      <c r="G36" s="27">
        <v>6</v>
      </c>
      <c r="H36" s="28" t="s">
        <v>25</v>
      </c>
      <c r="I36" s="97">
        <v>0</v>
      </c>
      <c r="J36" s="54">
        <f t="shared" si="1"/>
        <v>0</v>
      </c>
    </row>
    <row r="37" spans="1:10" x14ac:dyDescent="0.25">
      <c r="A37" s="25" t="s">
        <v>56</v>
      </c>
      <c r="B37" s="26" t="s">
        <v>35</v>
      </c>
      <c r="C37" s="83"/>
      <c r="D37" s="83"/>
      <c r="E37" s="83"/>
      <c r="F37" s="83"/>
      <c r="G37" s="27">
        <v>2</v>
      </c>
      <c r="H37" s="28" t="s">
        <v>25</v>
      </c>
      <c r="I37" s="97">
        <v>0</v>
      </c>
      <c r="J37" s="54">
        <f t="shared" si="1"/>
        <v>0</v>
      </c>
    </row>
    <row r="38" spans="1:10" ht="30" x14ac:dyDescent="0.25">
      <c r="A38" s="25" t="s">
        <v>57</v>
      </c>
      <c r="B38" s="26" t="s">
        <v>37</v>
      </c>
      <c r="C38" s="83"/>
      <c r="D38" s="83"/>
      <c r="E38" s="83"/>
      <c r="F38" s="83"/>
      <c r="G38" s="27">
        <v>4</v>
      </c>
      <c r="H38" s="28" t="s">
        <v>25</v>
      </c>
      <c r="I38" s="97">
        <v>0</v>
      </c>
      <c r="J38" s="54">
        <f t="shared" si="1"/>
        <v>0</v>
      </c>
    </row>
    <row r="39" spans="1:10" ht="30.75" thickBot="1" x14ac:dyDescent="0.3">
      <c r="A39" s="32" t="s">
        <v>58</v>
      </c>
      <c r="B39" s="33" t="s">
        <v>39</v>
      </c>
      <c r="C39" s="84"/>
      <c r="D39" s="84"/>
      <c r="E39" s="84"/>
      <c r="F39" s="84"/>
      <c r="G39" s="34">
        <v>2</v>
      </c>
      <c r="H39" s="35" t="s">
        <v>25</v>
      </c>
      <c r="I39" s="99">
        <v>0</v>
      </c>
      <c r="J39" s="55">
        <f t="shared" si="1"/>
        <v>0</v>
      </c>
    </row>
    <row r="40" spans="1:10" ht="15.75" thickBot="1" x14ac:dyDescent="0.3">
      <c r="A40" s="37"/>
      <c r="I40" s="40"/>
      <c r="J40" s="56"/>
    </row>
    <row r="41" spans="1:10" s="14" customFormat="1" ht="30.75" thickBot="1" x14ac:dyDescent="0.3">
      <c r="A41" s="9" t="s">
        <v>12</v>
      </c>
      <c r="B41" s="10" t="s">
        <v>13</v>
      </c>
      <c r="C41" s="10" t="s">
        <v>14</v>
      </c>
      <c r="D41" s="10" t="s">
        <v>15</v>
      </c>
      <c r="E41" s="11" t="s">
        <v>16</v>
      </c>
      <c r="F41" s="11" t="s">
        <v>17</v>
      </c>
      <c r="G41" s="12" t="s">
        <v>18</v>
      </c>
      <c r="H41" s="13" t="s">
        <v>19</v>
      </c>
      <c r="I41" s="11" t="s">
        <v>20</v>
      </c>
      <c r="J41" s="52" t="s">
        <v>21</v>
      </c>
    </row>
    <row r="42" spans="1:10" ht="30" customHeight="1" thickBot="1" x14ac:dyDescent="0.3">
      <c r="A42" s="64" t="s">
        <v>59</v>
      </c>
      <c r="B42" s="74" t="s">
        <v>60</v>
      </c>
      <c r="C42" s="74"/>
      <c r="D42" s="74"/>
      <c r="E42" s="74"/>
      <c r="F42" s="74"/>
      <c r="G42" s="74"/>
      <c r="H42" s="74"/>
      <c r="I42" s="74"/>
      <c r="J42" s="74"/>
    </row>
    <row r="43" spans="1:10" ht="30" customHeight="1" x14ac:dyDescent="0.25">
      <c r="A43" s="16" t="s">
        <v>61</v>
      </c>
      <c r="B43" s="67" t="s">
        <v>116</v>
      </c>
      <c r="C43" s="82"/>
      <c r="D43" s="82"/>
      <c r="E43" s="100"/>
      <c r="F43" s="100"/>
      <c r="G43" s="18">
        <v>3</v>
      </c>
      <c r="H43" s="19" t="s">
        <v>25</v>
      </c>
      <c r="I43" s="95">
        <v>0</v>
      </c>
      <c r="J43" s="53">
        <f t="shared" ref="J43:J49" si="2">PRODUCT(I43,G43)</f>
        <v>0</v>
      </c>
    </row>
    <row r="44" spans="1:10" ht="30" customHeight="1" x14ac:dyDescent="0.25">
      <c r="A44" s="25" t="s">
        <v>62</v>
      </c>
      <c r="B44" s="65" t="s">
        <v>117</v>
      </c>
      <c r="C44" s="83"/>
      <c r="D44" s="83"/>
      <c r="E44" s="101"/>
      <c r="F44" s="101"/>
      <c r="G44" s="27">
        <v>1</v>
      </c>
      <c r="H44" s="28" t="s">
        <v>25</v>
      </c>
      <c r="I44" s="97">
        <v>0</v>
      </c>
      <c r="J44" s="58">
        <f t="shared" si="2"/>
        <v>0</v>
      </c>
    </row>
    <row r="45" spans="1:10" ht="30" customHeight="1" x14ac:dyDescent="0.25">
      <c r="A45" s="25" t="s">
        <v>63</v>
      </c>
      <c r="B45" s="41" t="s">
        <v>64</v>
      </c>
      <c r="C45" s="83"/>
      <c r="D45" s="83"/>
      <c r="E45" s="101"/>
      <c r="F45" s="101"/>
      <c r="G45" s="27">
        <v>1</v>
      </c>
      <c r="H45" s="28" t="s">
        <v>25</v>
      </c>
      <c r="I45" s="97">
        <v>0</v>
      </c>
      <c r="J45" s="58">
        <f t="shared" si="2"/>
        <v>0</v>
      </c>
    </row>
    <row r="46" spans="1:10" ht="30" customHeight="1" x14ac:dyDescent="0.25">
      <c r="A46" s="25" t="s">
        <v>65</v>
      </c>
      <c r="B46" s="41" t="s">
        <v>64</v>
      </c>
      <c r="C46" s="83"/>
      <c r="D46" s="101"/>
      <c r="E46" s="101"/>
      <c r="F46" s="101"/>
      <c r="G46" s="27">
        <v>4</v>
      </c>
      <c r="H46" s="28" t="s">
        <v>25</v>
      </c>
      <c r="I46" s="97">
        <v>0</v>
      </c>
      <c r="J46" s="58">
        <f t="shared" si="2"/>
        <v>0</v>
      </c>
    </row>
    <row r="47" spans="1:10" ht="30" customHeight="1" x14ac:dyDescent="0.25">
      <c r="A47" s="25" t="s">
        <v>66</v>
      </c>
      <c r="B47" s="41" t="s">
        <v>67</v>
      </c>
      <c r="C47" s="83"/>
      <c r="D47" s="101"/>
      <c r="E47" s="101"/>
      <c r="F47" s="101"/>
      <c r="G47" s="27">
        <v>1</v>
      </c>
      <c r="H47" s="28" t="s">
        <v>25</v>
      </c>
      <c r="I47" s="97">
        <v>0</v>
      </c>
      <c r="J47" s="58">
        <f t="shared" si="2"/>
        <v>0</v>
      </c>
    </row>
    <row r="48" spans="1:10" ht="45" x14ac:dyDescent="0.25">
      <c r="A48" s="25" t="s">
        <v>68</v>
      </c>
      <c r="B48" s="41" t="s">
        <v>69</v>
      </c>
      <c r="C48" s="83"/>
      <c r="D48" s="101"/>
      <c r="E48" s="101"/>
      <c r="F48" s="101"/>
      <c r="G48" s="27">
        <v>1</v>
      </c>
      <c r="H48" s="28" t="s">
        <v>25</v>
      </c>
      <c r="I48" s="97">
        <v>0</v>
      </c>
      <c r="J48" s="58">
        <f t="shared" si="2"/>
        <v>0</v>
      </c>
    </row>
    <row r="49" spans="1:15" ht="30" customHeight="1" x14ac:dyDescent="0.25">
      <c r="A49" s="25" t="s">
        <v>70</v>
      </c>
      <c r="B49" s="66" t="s">
        <v>118</v>
      </c>
      <c r="C49" s="83"/>
      <c r="D49" s="101"/>
      <c r="E49" s="101"/>
      <c r="F49" s="101"/>
      <c r="G49" s="27">
        <v>1</v>
      </c>
      <c r="H49" s="28" t="s">
        <v>25</v>
      </c>
      <c r="I49" s="97">
        <v>0</v>
      </c>
      <c r="J49" s="58">
        <f t="shared" si="2"/>
        <v>0</v>
      </c>
    </row>
    <row r="50" spans="1:15" ht="30" x14ac:dyDescent="0.25">
      <c r="A50" s="25" t="s">
        <v>72</v>
      </c>
      <c r="B50" s="103" t="s">
        <v>71</v>
      </c>
      <c r="C50" s="83"/>
      <c r="D50" s="83"/>
      <c r="E50" s="83"/>
      <c r="F50" s="83"/>
      <c r="G50" s="27">
        <v>1</v>
      </c>
      <c r="H50" s="28" t="s">
        <v>25</v>
      </c>
      <c r="I50" s="97">
        <v>0</v>
      </c>
      <c r="J50" s="58">
        <f>PRODUCT(I50,G50)</f>
        <v>0</v>
      </c>
      <c r="O50" s="63"/>
    </row>
    <row r="51" spans="1:15" ht="28.9" customHeight="1" x14ac:dyDescent="0.25">
      <c r="A51" s="25" t="s">
        <v>121</v>
      </c>
      <c r="B51" s="103" t="s">
        <v>123</v>
      </c>
      <c r="C51" s="83"/>
      <c r="D51" s="83"/>
      <c r="E51" s="83"/>
      <c r="F51" s="83"/>
      <c r="G51" s="27">
        <v>4</v>
      </c>
      <c r="H51" s="28" t="s">
        <v>25</v>
      </c>
      <c r="I51" s="97">
        <v>0</v>
      </c>
      <c r="J51" s="58">
        <f>PRODUCT(I51,G51)</f>
        <v>0</v>
      </c>
      <c r="O51" s="63"/>
    </row>
    <row r="52" spans="1:15" ht="28.9" customHeight="1" thickBot="1" x14ac:dyDescent="0.3">
      <c r="A52" s="32" t="s">
        <v>122</v>
      </c>
      <c r="B52" s="105" t="s">
        <v>124</v>
      </c>
      <c r="C52" s="84"/>
      <c r="D52" s="84"/>
      <c r="E52" s="84"/>
      <c r="F52" s="84"/>
      <c r="G52" s="34">
        <v>4</v>
      </c>
      <c r="H52" s="35" t="s">
        <v>25</v>
      </c>
      <c r="I52" s="99">
        <v>0</v>
      </c>
      <c r="J52" s="55">
        <f>PRODUCT(I52,G52)</f>
        <v>0</v>
      </c>
      <c r="O52" s="63"/>
    </row>
    <row r="53" spans="1:15" ht="15.75" thickBot="1" x14ac:dyDescent="0.3">
      <c r="A53" s="37"/>
      <c r="I53" s="40"/>
      <c r="J53" s="56"/>
    </row>
    <row r="54" spans="1:15" ht="30" customHeight="1" x14ac:dyDescent="0.25">
      <c r="A54" s="9" t="s">
        <v>73</v>
      </c>
      <c r="B54" s="75" t="s">
        <v>74</v>
      </c>
      <c r="C54" s="75"/>
      <c r="D54" s="75"/>
      <c r="E54" s="75"/>
      <c r="F54" s="75"/>
      <c r="G54" s="75"/>
      <c r="H54" s="75"/>
      <c r="I54" s="75"/>
      <c r="J54" s="75"/>
    </row>
    <row r="55" spans="1:15" ht="30" customHeight="1" thickBot="1" x14ac:dyDescent="0.3">
      <c r="A55" s="76"/>
      <c r="B55" s="76"/>
      <c r="C55" s="76"/>
      <c r="D55" s="76"/>
      <c r="E55" s="76"/>
      <c r="F55" s="76"/>
      <c r="G55" s="76"/>
      <c r="H55" s="76"/>
      <c r="I55" s="76"/>
      <c r="J55" s="57" t="s">
        <v>75</v>
      </c>
    </row>
    <row r="56" spans="1:15" ht="30" x14ac:dyDescent="0.25">
      <c r="A56" s="16" t="s">
        <v>76</v>
      </c>
      <c r="B56" s="17" t="s">
        <v>77</v>
      </c>
      <c r="C56" s="82"/>
      <c r="D56" s="82"/>
      <c r="E56" s="82"/>
      <c r="F56" s="82"/>
      <c r="G56" s="94">
        <v>0</v>
      </c>
      <c r="H56" s="19" t="s">
        <v>78</v>
      </c>
      <c r="I56" s="95">
        <v>0</v>
      </c>
      <c r="J56" s="53">
        <f t="shared" ref="J56:J67" si="3">PRODUCT(I56,G56)</f>
        <v>0</v>
      </c>
    </row>
    <row r="57" spans="1:15" x14ac:dyDescent="0.25">
      <c r="A57" s="25" t="s">
        <v>79</v>
      </c>
      <c r="B57" s="26" t="s">
        <v>80</v>
      </c>
      <c r="C57" s="83"/>
      <c r="D57" s="83"/>
      <c r="E57" s="83"/>
      <c r="F57" s="83"/>
      <c r="G57" s="96">
        <v>0</v>
      </c>
      <c r="H57" s="28" t="s">
        <v>78</v>
      </c>
      <c r="I57" s="97">
        <v>0</v>
      </c>
      <c r="J57" s="58">
        <f t="shared" si="3"/>
        <v>0</v>
      </c>
    </row>
    <row r="58" spans="1:15" x14ac:dyDescent="0.25">
      <c r="A58" s="25" t="s">
        <v>81</v>
      </c>
      <c r="B58" s="26" t="s">
        <v>82</v>
      </c>
      <c r="C58" s="83"/>
      <c r="D58" s="83"/>
      <c r="E58" s="83"/>
      <c r="F58" s="83"/>
      <c r="G58" s="96">
        <v>0</v>
      </c>
      <c r="H58" s="28" t="s">
        <v>78</v>
      </c>
      <c r="I58" s="97">
        <v>0</v>
      </c>
      <c r="J58" s="58">
        <f t="shared" si="3"/>
        <v>0</v>
      </c>
    </row>
    <row r="59" spans="1:15" x14ac:dyDescent="0.25">
      <c r="A59" s="25" t="s">
        <v>83</v>
      </c>
      <c r="B59" s="26" t="s">
        <v>84</v>
      </c>
      <c r="C59" s="83"/>
      <c r="D59" s="83"/>
      <c r="E59" s="83"/>
      <c r="F59" s="83"/>
      <c r="G59" s="96">
        <v>0</v>
      </c>
      <c r="H59" s="28" t="s">
        <v>78</v>
      </c>
      <c r="I59" s="97">
        <v>0</v>
      </c>
      <c r="J59" s="58">
        <f t="shared" si="3"/>
        <v>0</v>
      </c>
    </row>
    <row r="60" spans="1:15" x14ac:dyDescent="0.25">
      <c r="A60" s="25" t="s">
        <v>85</v>
      </c>
      <c r="B60" s="26" t="s">
        <v>86</v>
      </c>
      <c r="C60" s="83"/>
      <c r="D60" s="83"/>
      <c r="E60" s="83"/>
      <c r="F60" s="83"/>
      <c r="G60" s="96">
        <v>0</v>
      </c>
      <c r="H60" s="28" t="s">
        <v>78</v>
      </c>
      <c r="I60" s="97">
        <v>0</v>
      </c>
      <c r="J60" s="58">
        <f t="shared" si="3"/>
        <v>0</v>
      </c>
    </row>
    <row r="61" spans="1:15" ht="30" x14ac:dyDescent="0.25">
      <c r="A61" s="25" t="s">
        <v>87</v>
      </c>
      <c r="B61" s="26" t="s">
        <v>88</v>
      </c>
      <c r="C61" s="83"/>
      <c r="D61" s="83"/>
      <c r="E61" s="83"/>
      <c r="F61" s="83"/>
      <c r="G61" s="96">
        <v>0</v>
      </c>
      <c r="H61" s="28" t="s">
        <v>78</v>
      </c>
      <c r="I61" s="97">
        <v>0</v>
      </c>
      <c r="J61" s="58">
        <f t="shared" si="3"/>
        <v>0</v>
      </c>
    </row>
    <row r="62" spans="1:15" ht="25.15" customHeight="1" x14ac:dyDescent="0.25">
      <c r="A62" s="25" t="s">
        <v>89</v>
      </c>
      <c r="B62" s="26" t="s">
        <v>90</v>
      </c>
      <c r="C62" s="83"/>
      <c r="D62" s="83"/>
      <c r="E62" s="83"/>
      <c r="F62" s="83"/>
      <c r="G62" s="96">
        <v>0</v>
      </c>
      <c r="H62" s="28" t="s">
        <v>78</v>
      </c>
      <c r="I62" s="97">
        <v>0</v>
      </c>
      <c r="J62" s="58">
        <f t="shared" si="3"/>
        <v>0</v>
      </c>
    </row>
    <row r="63" spans="1:15" ht="30" x14ac:dyDescent="0.25">
      <c r="A63" s="25" t="s">
        <v>91</v>
      </c>
      <c r="B63" s="103" t="s">
        <v>92</v>
      </c>
      <c r="C63" s="83"/>
      <c r="D63" s="83"/>
      <c r="E63" s="83"/>
      <c r="F63" s="83"/>
      <c r="G63" s="96">
        <v>0</v>
      </c>
      <c r="H63" s="28" t="s">
        <v>78</v>
      </c>
      <c r="I63" s="97">
        <v>0</v>
      </c>
      <c r="J63" s="58">
        <f t="shared" si="3"/>
        <v>0</v>
      </c>
    </row>
    <row r="64" spans="1:15" ht="30" x14ac:dyDescent="0.25">
      <c r="A64" s="25" t="s">
        <v>93</v>
      </c>
      <c r="B64" s="104" t="s">
        <v>94</v>
      </c>
      <c r="C64" s="83"/>
      <c r="D64" s="83"/>
      <c r="E64" s="83"/>
      <c r="F64" s="83"/>
      <c r="G64" s="96">
        <v>0</v>
      </c>
      <c r="H64" s="28" t="s">
        <v>78</v>
      </c>
      <c r="I64" s="97">
        <v>0</v>
      </c>
      <c r="J64" s="58">
        <f t="shared" ref="J64:J66" si="4">PRODUCT(I64,G64)</f>
        <v>0</v>
      </c>
    </row>
    <row r="65" spans="1:10" ht="45" x14ac:dyDescent="0.25">
      <c r="A65" s="25" t="s">
        <v>125</v>
      </c>
      <c r="B65" s="104" t="s">
        <v>128</v>
      </c>
      <c r="C65" s="83"/>
      <c r="D65" s="83"/>
      <c r="E65" s="83"/>
      <c r="F65" s="83"/>
      <c r="G65" s="96">
        <v>0</v>
      </c>
      <c r="H65" s="28" t="s">
        <v>78</v>
      </c>
      <c r="I65" s="97">
        <v>0</v>
      </c>
      <c r="J65" s="58">
        <f t="shared" si="4"/>
        <v>0</v>
      </c>
    </row>
    <row r="66" spans="1:10" ht="30" x14ac:dyDescent="0.25">
      <c r="A66" s="25" t="s">
        <v>126</v>
      </c>
      <c r="B66" s="104" t="s">
        <v>129</v>
      </c>
      <c r="C66" s="83"/>
      <c r="D66" s="83"/>
      <c r="E66" s="83"/>
      <c r="F66" s="83"/>
      <c r="G66" s="96">
        <v>0</v>
      </c>
      <c r="H66" s="28" t="s">
        <v>78</v>
      </c>
      <c r="I66" s="97">
        <v>0</v>
      </c>
      <c r="J66" s="58">
        <f t="shared" si="4"/>
        <v>0</v>
      </c>
    </row>
    <row r="67" spans="1:10" ht="30.75" thickBot="1" x14ac:dyDescent="0.3">
      <c r="A67" s="32" t="s">
        <v>127</v>
      </c>
      <c r="B67" s="105" t="s">
        <v>130</v>
      </c>
      <c r="C67" s="84"/>
      <c r="D67" s="84"/>
      <c r="E67" s="84"/>
      <c r="F67" s="84"/>
      <c r="G67" s="98">
        <v>0</v>
      </c>
      <c r="H67" s="35" t="s">
        <v>78</v>
      </c>
      <c r="I67" s="99">
        <v>0</v>
      </c>
      <c r="J67" s="55">
        <f t="shared" si="3"/>
        <v>0</v>
      </c>
    </row>
    <row r="68" spans="1:10" x14ac:dyDescent="0.25">
      <c r="A68" s="37"/>
      <c r="I68" s="40"/>
      <c r="J68" s="56"/>
    </row>
    <row r="69" spans="1:10" x14ac:dyDescent="0.25">
      <c r="A69" s="37"/>
      <c r="I69" s="40"/>
      <c r="J69" s="56"/>
    </row>
    <row r="70" spans="1:10" x14ac:dyDescent="0.25">
      <c r="A70" s="37"/>
      <c r="I70" s="40"/>
      <c r="J70" s="56"/>
    </row>
    <row r="71" spans="1:10" ht="15.75" x14ac:dyDescent="0.25">
      <c r="A71" s="16"/>
      <c r="B71" s="42" t="s">
        <v>95</v>
      </c>
      <c r="C71" s="17"/>
      <c r="D71" s="17"/>
      <c r="E71" s="17"/>
      <c r="F71" s="17"/>
      <c r="G71" s="18"/>
      <c r="H71" s="19"/>
      <c r="I71" s="20"/>
      <c r="J71" s="59">
        <f>SUM(J16:J28,J32:J39,J43:J52,J56:J67)</f>
        <v>0</v>
      </c>
    </row>
    <row r="72" spans="1:10" ht="15.75" x14ac:dyDescent="0.25">
      <c r="A72" s="25"/>
      <c r="B72" s="103" t="s">
        <v>131</v>
      </c>
      <c r="C72" s="26"/>
      <c r="D72" s="26"/>
      <c r="E72" s="26"/>
      <c r="F72" s="26"/>
      <c r="G72" s="27"/>
      <c r="H72" s="28"/>
      <c r="I72" s="29"/>
      <c r="J72" s="102">
        <f>SUM(J50:J52,J63:J67)</f>
        <v>0</v>
      </c>
    </row>
    <row r="73" spans="1:10" ht="15.75" x14ac:dyDescent="0.25">
      <c r="A73" s="32"/>
      <c r="B73" s="43" t="s">
        <v>96</v>
      </c>
      <c r="C73" s="33"/>
      <c r="D73" s="33"/>
      <c r="E73" s="33"/>
      <c r="F73" s="33"/>
      <c r="G73" s="34"/>
      <c r="H73" s="35"/>
      <c r="I73" s="36"/>
      <c r="J73" s="60">
        <f>SUM(J71*1.19)</f>
        <v>0</v>
      </c>
    </row>
    <row r="74" spans="1:10" x14ac:dyDescent="0.25">
      <c r="A74" s="37"/>
    </row>
    <row r="75" spans="1:10" ht="15.75" thickBot="1" x14ac:dyDescent="0.3">
      <c r="A75" s="37"/>
    </row>
    <row r="76" spans="1:10" ht="30" customHeight="1" x14ac:dyDescent="0.25">
      <c r="A76" s="44" t="s">
        <v>97</v>
      </c>
      <c r="B76" s="77" t="s">
        <v>98</v>
      </c>
      <c r="C76" s="77"/>
      <c r="D76" s="77"/>
      <c r="E76" s="77"/>
      <c r="F76" s="77"/>
      <c r="G76" s="77"/>
      <c r="H76" s="77"/>
      <c r="I76" s="77"/>
      <c r="J76" s="77"/>
    </row>
    <row r="77" spans="1:10" ht="30" customHeight="1" x14ac:dyDescent="0.25">
      <c r="A77" s="78"/>
      <c r="B77" s="78"/>
      <c r="C77" s="78"/>
      <c r="D77" s="78"/>
      <c r="E77" s="78"/>
      <c r="F77" s="78"/>
      <c r="G77" s="45" t="s">
        <v>99</v>
      </c>
      <c r="H77" s="46"/>
      <c r="I77" s="46"/>
      <c r="J77" s="62" t="s">
        <v>75</v>
      </c>
    </row>
    <row r="78" spans="1:10" x14ac:dyDescent="0.25">
      <c r="A78" s="25" t="s">
        <v>100</v>
      </c>
      <c r="B78" s="47" t="s">
        <v>101</v>
      </c>
      <c r="C78" s="85"/>
      <c r="D78" s="85"/>
      <c r="E78" s="85"/>
      <c r="F78" s="85"/>
      <c r="G78" s="86"/>
      <c r="H78" s="79"/>
      <c r="I78" s="87"/>
      <c r="J78" s="88"/>
    </row>
    <row r="79" spans="1:10" x14ac:dyDescent="0.25">
      <c r="A79" s="25" t="s">
        <v>102</v>
      </c>
      <c r="B79" s="48" t="s">
        <v>103</v>
      </c>
      <c r="C79" s="85"/>
      <c r="D79" s="85"/>
      <c r="E79" s="85"/>
      <c r="F79" s="85"/>
      <c r="G79" s="89"/>
      <c r="H79" s="79" t="s">
        <v>104</v>
      </c>
      <c r="I79" s="87"/>
      <c r="J79" s="88"/>
    </row>
    <row r="80" spans="1:10" x14ac:dyDescent="0.25">
      <c r="A80" s="25" t="s">
        <v>105</v>
      </c>
      <c r="B80" s="48" t="s">
        <v>106</v>
      </c>
      <c r="C80" s="85"/>
      <c r="D80" s="85"/>
      <c r="E80" s="85"/>
      <c r="F80" s="85"/>
      <c r="G80" s="89"/>
      <c r="H80" s="79" t="s">
        <v>104</v>
      </c>
      <c r="I80" s="87"/>
      <c r="J80" s="88"/>
    </row>
    <row r="81" spans="1:14" x14ac:dyDescent="0.25">
      <c r="A81" s="25" t="s">
        <v>107</v>
      </c>
      <c r="B81" s="47" t="s">
        <v>108</v>
      </c>
      <c r="C81" s="85"/>
      <c r="D81" s="85"/>
      <c r="E81" s="85"/>
      <c r="F81" s="85"/>
      <c r="G81" s="86"/>
      <c r="H81" s="79"/>
      <c r="I81" s="87"/>
      <c r="J81" s="88"/>
    </row>
    <row r="82" spans="1:14" x14ac:dyDescent="0.25">
      <c r="A82" s="25" t="s">
        <v>109</v>
      </c>
      <c r="B82" s="48" t="s">
        <v>110</v>
      </c>
      <c r="C82" s="85"/>
      <c r="D82" s="85"/>
      <c r="E82" s="85"/>
      <c r="F82" s="85"/>
      <c r="G82" s="89"/>
      <c r="H82" s="79" t="s">
        <v>104</v>
      </c>
      <c r="I82" s="87"/>
      <c r="J82" s="88"/>
    </row>
    <row r="83" spans="1:14" x14ac:dyDescent="0.25">
      <c r="A83" s="25" t="s">
        <v>111</v>
      </c>
      <c r="B83" s="48" t="s">
        <v>106</v>
      </c>
      <c r="C83" s="85"/>
      <c r="D83" s="85"/>
      <c r="E83" s="85"/>
      <c r="F83" s="85"/>
      <c r="G83" s="89"/>
      <c r="H83" s="79" t="s">
        <v>104</v>
      </c>
      <c r="I83" s="87"/>
      <c r="J83" s="88"/>
    </row>
    <row r="84" spans="1:14" x14ac:dyDescent="0.25">
      <c r="A84" s="25" t="s">
        <v>112</v>
      </c>
      <c r="B84" s="47" t="s">
        <v>113</v>
      </c>
      <c r="C84" s="85"/>
      <c r="D84" s="85"/>
      <c r="E84" s="85"/>
      <c r="F84" s="85"/>
      <c r="G84" s="86"/>
      <c r="H84" s="79"/>
      <c r="I84" s="87"/>
      <c r="J84" s="88"/>
    </row>
    <row r="85" spans="1:14" x14ac:dyDescent="0.25">
      <c r="A85" s="25" t="s">
        <v>114</v>
      </c>
      <c r="B85" s="48" t="s">
        <v>110</v>
      </c>
      <c r="C85" s="85"/>
      <c r="D85" s="85"/>
      <c r="E85" s="85"/>
      <c r="F85" s="85"/>
      <c r="G85" s="89"/>
      <c r="H85" s="79" t="s">
        <v>104</v>
      </c>
      <c r="I85" s="87"/>
      <c r="J85" s="88"/>
      <c r="N85" s="49"/>
    </row>
    <row r="86" spans="1:14" ht="15.75" thickBot="1" x14ac:dyDescent="0.3">
      <c r="A86" s="32" t="s">
        <v>115</v>
      </c>
      <c r="B86" s="50" t="s">
        <v>106</v>
      </c>
      <c r="C86" s="90"/>
      <c r="D86" s="90"/>
      <c r="E86" s="90"/>
      <c r="F86" s="90"/>
      <c r="G86" s="91"/>
      <c r="H86" s="80" t="s">
        <v>104</v>
      </c>
      <c r="I86" s="92"/>
      <c r="J86" s="93"/>
      <c r="N86" s="51"/>
    </row>
    <row r="87" spans="1:14" x14ac:dyDescent="0.25">
      <c r="N87" s="51"/>
    </row>
    <row r="88" spans="1:14" hidden="1" x14ac:dyDescent="0.25">
      <c r="N88" s="49"/>
    </row>
    <row r="89" spans="1:14" hidden="1" x14ac:dyDescent="0.25">
      <c r="N89" s="51"/>
    </row>
    <row r="90" spans="1:14" hidden="1" x14ac:dyDescent="0.25">
      <c r="N90" s="51"/>
    </row>
  </sheetData>
  <sheetProtection algorithmName="SHA-512" hashValue="rxh1ux5hpf9YSmLaAsSN/JNd2hY1QkS9Fl0b8TRGdnsgas5BTHQBSm/MscFBj9QtJu8GDZcfM7AeN40dQYOzsQ==" saltValue="tXCSicMdjGcHfrnp5KmJZw==" spinCount="100000" sheet="1" objects="1" scenarios="1"/>
  <mergeCells count="20">
    <mergeCell ref="B42:J42"/>
    <mergeCell ref="B54:J54"/>
    <mergeCell ref="A55:I55"/>
    <mergeCell ref="B76:J76"/>
    <mergeCell ref="A77:F77"/>
    <mergeCell ref="B11:J11"/>
    <mergeCell ref="A12:J12"/>
    <mergeCell ref="A13:J13"/>
    <mergeCell ref="B15:J15"/>
    <mergeCell ref="B31:J31"/>
    <mergeCell ref="B6:J6"/>
    <mergeCell ref="B7:J7"/>
    <mergeCell ref="B8:J8"/>
    <mergeCell ref="B9:J9"/>
    <mergeCell ref="B10:J10"/>
    <mergeCell ref="A1:J1"/>
    <mergeCell ref="A2:J2"/>
    <mergeCell ref="B3:J3"/>
    <mergeCell ref="B4:J4"/>
    <mergeCell ref="A5:J5"/>
  </mergeCells>
  <phoneticPr fontId="11" type="noConversion"/>
  <printOptions gridLines="1"/>
  <pageMargins left="0.70866141732283472" right="0.70866141732283472" top="0.78740157480314965" bottom="0.78740157480314965" header="0.51181102362204722" footer="0.31496062992125984"/>
  <pageSetup paperSize="77" scale="59" fitToHeight="0" orientation="portrait" horizontalDpi="300" verticalDpi="300" r:id="rId1"/>
  <headerFooter>
    <oddFooter>&amp;LTeil B_Anlage B1_Preisblatt zu Leistungsverzeichnis 
9.40.40 VOB EM22-HRZ3-03-21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MTS</dc:creator>
  <dc:description/>
  <cp:lastModifiedBy>Michael Wortmann</cp:lastModifiedBy>
  <cp:revision>6</cp:revision>
  <dcterms:created xsi:type="dcterms:W3CDTF">2021-04-27T14:10:32Z</dcterms:created>
  <dcterms:modified xsi:type="dcterms:W3CDTF">2026-04-15T08:26:06Z</dcterms:modified>
  <dc:language>de-DE</dc:language>
</cp:coreProperties>
</file>